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Denmark\"/>
    </mc:Choice>
  </mc:AlternateContent>
  <xr:revisionPtr revIDLastSave="0" documentId="13_ncr:1_{D5314051-639C-4D6B-BA58-5EE58AC01AA0}"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0605" yWindow="-21720" windowWidth="51840" windowHeight="21120" tabRatio="604" firstSheet="1"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G16" i="15"/>
  <c r="E16" i="15" l="1"/>
  <c r="J11" i="15"/>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<sst xmlns="http://schemas.openxmlformats.org/spreadsheetml/2006/main" count="833" uniqueCount="274">
  <si>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</si>
  <si>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</si>
  <si>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</si>
  <si>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</si>
  <si>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</si>
  <si>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</si>
  <si>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</si>
  <si>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</si>
  <si>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</si>
  <si>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</si>
  <si>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</si>
  <si>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</si>
  <si>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</si>
  <si>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</si>
  <si>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</si>
  <si>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</si>
  <si>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</si>
  <si>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</si>
  <si>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</si>
  <si>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</si>
  <si>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</si>
  <si>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</si>
  <si>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</si>
  <si>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</si>
  <si>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</si>
  <si>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</si>
  <si>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</si>
  <si>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</si>
  <si>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</si>
  <si>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</si>
  <si>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</si>
  <si>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</si>
  <si>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</si>
  <si>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</si>
  <si>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</si>
  <si>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</si>
  <si>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</si>
  <si>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</si>
  <si>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</si>
  <si>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</si>
  <si>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</si>
  <si>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</si>
  <si>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</si>
  <si>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</si>
  <si>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</si>
  <si>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</si>
  <si>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</si>
  <si>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</si>
  <si>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</si>
  <si>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</si>
  <si>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</si>
  <si>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</si>
  <si>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</si>
  <si>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</si>
  <si>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</si>
  <si>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</si>
  <si>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</si>
  <si>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</si>
  <si>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</si>
  <si>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</si>
  <si>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</si>
  <si>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</si>
  <si>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</si>
  <si>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</si>
  <si>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</si>
  <si>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</si>
  <si>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</si>
  <si>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</si>
  <si>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</si>
  <si>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</si>
  <si>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</si>
  <si>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</si>
  <si>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</si>
  <si>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</si>
  <si>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</si>
  <si>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</si>
  <si>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</si>
  <si>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</si>
  <si>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</si>
  <si>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</si>
  <si>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</si>
  <si>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</si>
  <si>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</si>
  <si>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</si>
  <si>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</si>
  <si>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</si>
  <si>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</si>
  <si>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</si>
  <si>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</si>
  <si>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</si>
  <si>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</si>
  <si>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</si>
  <si>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</si>
  <si>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</si>
  <si>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</si>
  <si>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</si>
  <si>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</si>
  <si>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</si>
  <si>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</si>
  <si>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</si>
  <si>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</si>
  <si>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</si>
  <si>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</si>
  <si>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</si>
  <si>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</si>
  <si>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</si>
  <si>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</si>
  <si>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</si>
  <si>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</si>
  <si>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</si>
  <si>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</si>
  <si>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</si>
  <si>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</si>
  <si>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</si>
  <si>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</si>
  <si>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</si>
  <si>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</si>
  <si>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</si>
  <si>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</si>
  <si>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</si>
  <si>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</si>
  <si>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</si>
  <si>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</si>
  <si>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</si>
  <si>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</si>
  <si>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</si>
  <si>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</si>
  <si>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</si>
  <si>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</si>
  <si>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</si>
  <si>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</si>
  <si>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</si>
  <si>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</si>
  <si>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</si>
  <si>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</si>
  <si>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</si>
  <si>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</si>
  <si>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</si>
  <si>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</si>
  <si>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</si>
  <si>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</si>
  <si>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</si>
  <si>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</si>
  <si>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</si>
  <si>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</si>
  <si>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</si>
  <si>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</si>
  <si>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</si>
  <si>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</si>
  <si>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</si>
  <si>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</si>
  <si>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</si>
  <si>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</si>
  <si>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</si>
  <si>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</si>
  <si>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</si>
  <si>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</si>
  <si>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</si>
  <si>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</si>
  <si>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</si>
  <si>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</si>
  <si>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</si>
  <si>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</si>
  <si>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</si>
  <si>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</si>
  <si>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</si>
  <si>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</si>
  <si>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</si>
  <si>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</si>
  <si>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</si>
  <si>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</si>
  <si>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</si>
  <si>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</si>
  <si>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</si>
  <si>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</si>
  <si>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</si>
  <si>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</si>
  <si>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</si>
  <si>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</si>
  <si>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</si>
  <si>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</si>
  <si>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</si>
  <si>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</si>
  <si>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</si>
  <si>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</si>
  <si>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</si>
  <si>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</si>
  <si>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</si>
  <si>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</si>
  <si>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</si>
  <si>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</si>
  <si>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</si>
  <si>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</si>
  <si>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</si>
  <si>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</si>
  <si>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</si>
  <si>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</si>
  <si>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</si>
  <si>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</si>
  <si>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</si>
  <si>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</si>
  <si>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</si>
  <si>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</si>
  <si>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</si>
  <si>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</si>
  <si>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</si>
  <si>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</si>
  <si>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</si>
  <si>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</si>
  <si>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</si>
  <si>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</si>
  <si>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</si>
  <si>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</si>
  <si>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</si>
  <si>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</si>
  <si>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</si>
  <si>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</si>
  <si>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</si>
  <si>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</si>
  <si>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</si>
  <si>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</si>
  <si>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</si>
  <si>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</si>
  <si>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</si>
  <si>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</si>
  <si>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</si>
  <si>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</si>
  <si>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</si>
  <si>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</si>
  <si>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</si>
  <si>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</si>
  <si>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</si>
  <si>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</si>
  <si>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</si>
  <si>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</si>
  <si>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</si>
  <si>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</si>
  <si>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</si>
  <si>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</si>
  <si>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</si>
  <si>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</si>
  <si>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</si>
  <si>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</si>
  <si>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</si>
  <si>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</si>
  <si>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</si>
  <si>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</si>
  <si>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</si>
  <si>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</si>
  <si>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</si>
  <si>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</si>
  <si>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</si>
  <si>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</si>
  <si>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</si>
  <si>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</si>
  <si>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</si>
  <si>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</si>
  <si>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The Danish Environmental Protection Agency</t>
  </si>
  <si>
    <t>No link has been made.</t>
  </si>
  <si>
    <t>Collection of data and assessment of data quality of this item under SUPD as well as all other data collection in regards to the SUPD.</t>
  </si>
  <si>
    <t>1</t>
  </si>
  <si>
    <t>No reference</t>
  </si>
  <si>
    <t>No reference.</t>
  </si>
  <si>
    <t xml:space="preserve">The Danish  Environmental Protection Agency has not conducted dissemination of data as of yet. </t>
  </si>
  <si>
    <t>No public data.</t>
  </si>
  <si>
    <t>No references</t>
  </si>
  <si>
    <t>Not relevant.</t>
  </si>
  <si>
    <t xml:space="preserve">Danish ports have reported that the amounts of fishing gear collected can vary significantly from year to year.  Data from the Danish waste data system confirms this, since the data show that the harbors deliver significantly different amounts of collected fishing gear to the recycling company 'Plastix' from year to year. This variation can affect the validity of the 2023 data, since the harbors have reported that they may first send collected fishing gear to Plastix when there is enough gear to fill a full container, which is why fishing gear collected in for example 2022 may first be reported to the danish waste system in 2023. Therefore, the 2023 estimate may be too high or too low in reality. </t>
  </si>
  <si>
    <t>Not relevant</t>
  </si>
  <si>
    <t xml:space="preserve">No dissemenitations have been made. </t>
  </si>
  <si>
    <t xml:space="preserve">Last year we had data from some of the largest Danish harbors in regards to amounts sent to landfilling. A survey was not made this year. We do not know if this change is significant, since the harbors may not have sent much to landfill. The main difference between 2022 and 2023 is caused by less amounts sent to Plastix - not changes in landfill. </t>
  </si>
  <si>
    <t xml:space="preserve">The following prodcom codes have been used: 56081120,56081180, 95071000. Please note that we have omitted 56089000, which we used for last years reporting - the code has been assesed to be too inaccurate. The omission of the trade code will ensure that Denmark’s data will be more standardized in relation to the other member states. On page 26 in the Commission’s report ‘Study to support the implementation of obligations set out in the Single Use Plastics and Port Reception Facilities Directives’
the following is statet:
 “In the PRODCOM nomenclature, several product codes are likely to include fishing gear (ropes, cordage, nets, fishing line and other tackle, etc). However, codes corresponding to cordage, ropes, etc. may include many products not dedicated to fishing activities and codes corresponding to angling tackle are likely to include mostly fishing gear for recreational fisheries. Thus, there are only two codes clearly specified as being dedicated to fishing activities only: 
• 13.94.12.35 Made-up fishing nets from yarn of man-made fibres (excluding fish landing nets); 
• 13.94.12.53 Made-up nets from twine, cable or rope of nylon or other polyamides (excluding netting in the piece produced by crochet, hairnets, sports and fishing nets). 
The first code may correspond to gill and trammel nets (yarn of synthetic fibres) type, whereas the second code may correspond to trawl nets type (twine of synthetic fibre). 
The corresponding codes in the Comext data are: 
• 56081120 Made-up knotted fishing nets of twine, cordage, ropes or cables, of man-made textile mater//xcl. Landing nets) 
• 56081180 Made-up knotted fishing nets of yarn, of man-made textile materials (excl. Those of twine,//landing nets) “ 
Thus, omitting the trade code, we ensure more accurate data in addition to more standardized data
</t>
  </si>
  <si>
    <t xml:space="preserve">The data contains information about the amounts of fishing gear sent from Danish harbors and some of the largest producers of fishing gear to recycling. Theres has been a significant change from 2022 to 2023 in the amounts sent for recycling. In 2022, 436,26 tons of fishing gear was sent to recycling compared to 191,68 in 2023. The 2023 data only contains amounts sent for recycling - we did not use any estimates sent to landfilling, since the estimates would be too inaccurate. </t>
  </si>
  <si>
    <t xml:space="preserve">No significant changes for amounts PoM has been made. The significant change may be caused by the fact that there may be less fishing in Denmark, but this has not been examined properly as of yet.
Please note that we have omitted 56089000, which we used for last years reporting - the code has been assesed to be too inaccurate. The omission of the trade code will ensure that Denmark’s data will be more standardized in relation to the other member states. On page 26 in the Commission’s report ‘Study to support the implementation of obligations set out in the Single Use Plastics and Port Reception Facilities Directives’
the following is statet:
 “In the PRODCOM nomenclature, several product codes are likely to include fishing gear (ropes, cordage, nets, fishing line and other tackle, etc). However, codes corresponding to cordage, ropes, etc. may include many products not dedicated to fishing activities and codes corresponding to angling tackle are likely to include mostly fishing gear for recreational fisheries. Thus, there are only two codes clearly specified as being dedicated to fishing activities only: 
• 13.94.12.35 Made-up fishing nets from yarn of man-made fibres (excluding fish landing nets); 
• 13.94.12.53 Made-up nets from twine, cable or rope of nylon or other polyamides (excluding netting in the piece produced by crochet, hairnets, sports and fishing nets). 
The first code may correspond to gill and trammel nets (yarn of synthetic fibres) type, whereas the second code may correspond to trawl nets type (twine of synthetic fibre). 
The corresponding codes in the Comext data are: 
• 56081120 Made-up knotted fishing nets of twine, cordage, ropes or cables, of man-made textile mater//xcl. Landing nets) 
• 56081180 Made-up knotted fishing nets of yarn, of man-made textile materials (excl. Those of twine,//landing nets) “ 
Thus, omitting the trade code, we ensure more accurate data in addition to more standardized data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</si>
</sst>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3">
    <xf numFmtId="0" fontId="0" fillId="0" borderId="0"/>
    <xf numFmtId="9" fontId="30" fillId="0" borderId="0" applyFont="0" applyFill="0" applyBorder="0" applyAlignment="0" applyProtection="0"/>
    <xf numFmtId="0" fontId="30" fillId="0" borderId="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3">
    <cellStyle name="Normal" xfId="0" builtinId="0"/>
    <cellStyle name="Normal 2" xfId="2" xr:uid="{00000000-0005-0000-0000-00000100000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0" t="s">
        <v>0</v>
      </c>
      <c r="C2" s="15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 customHeight="1" x14ac:dyDescent="0.35">
      <c r="B3" s="151" t="s">
        <v>1</v>
      </c>
      <c r="C3" s="15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2" t="s">
        <v>2</v>
      </c>
      <c r="C4" s="15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3" t="s">
        <v>3</v>
      </c>
      <c r="C6" s="15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4" t="s">
        <v>4</v>
      </c>
      <c r="C7" s="1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3" t="s">
        <v>5</v>
      </c>
      <c r="C9" s="15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47" t="s">
        <v>6</v>
      </c>
      <c r="C10" s="14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9" t="s">
        <v>7</v>
      </c>
      <c r="C12" s="14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zoomScale="55" zoomScaleNormal="55" workbookViewId="0">
      <selection activeCell="G8" sqref="G8"/>
    </sheetView>
  </sheetViews>
  <sheetFormatPr defaultColWidth="9.1796875" defaultRowHeight="14.5" x14ac:dyDescent="0.35"/>
  <cols>
    <col min="1" max="1" width="8.81640625" style="43" customWidth="1"/>
    <col min="2" max="2" width="18.1796875" style="43" customWidth="1"/>
    <col min="3" max="3" width="9.1796875" style="44"/>
    <col min="4" max="4" width="35.26953125" style="47" customWidth="1"/>
    <col min="5" max="5" width="41.26953125" style="47" customWidth="1"/>
    <col min="6" max="6" width="19.26953125" style="44" customWidth="1"/>
    <col min="7" max="7" width="25.26953125" style="44" customWidth="1"/>
    <col min="8" max="10" width="18.7265625" style="44" customWidth="1"/>
    <col min="11" max="11" width="15.726562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9"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9"/>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6" t="s">
        <v>37</v>
      </c>
      <c r="E5" s="167"/>
      <c r="F5" s="167"/>
      <c r="G5" s="167"/>
      <c r="H5" s="167"/>
      <c r="I5" s="167"/>
      <c r="J5" s="16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9" t="s">
        <v>38</v>
      </c>
      <c r="E6" s="170"/>
      <c r="F6" s="170"/>
      <c r="G6" s="170"/>
      <c r="H6" s="170"/>
      <c r="I6" s="170"/>
      <c r="J6" s="171"/>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15" customHeight="1" thickBot="1" x14ac:dyDescent="0.4">
      <c r="A7" s="57"/>
      <c r="B7" s="57"/>
      <c r="C7" s="57"/>
      <c r="D7" s="59" t="s">
        <v>39</v>
      </c>
      <c r="E7" s="38" t="s">
        <v>212</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1" t="s">
        <v>43</v>
      </c>
      <c r="F10" s="162"/>
      <c r="G10" s="162"/>
      <c r="H10" s="162"/>
      <c r="I10" s="162"/>
      <c r="J10" s="16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0" t="s">
        <v>44</v>
      </c>
      <c r="F11" s="164"/>
      <c r="G11" s="164"/>
      <c r="H11" s="164"/>
      <c r="I11" s="157" t="s">
        <v>45</v>
      </c>
      <c r="J11" s="157"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0"/>
      <c r="F12" s="165"/>
      <c r="G12" s="165"/>
      <c r="H12" s="165"/>
      <c r="I12" s="158"/>
      <c r="J12" s="158"/>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Denmark</v>
      </c>
      <c r="C13" s="52" t="str">
        <f>E$8</f>
        <v>2023</v>
      </c>
      <c r="D13" s="53" t="s">
        <v>49</v>
      </c>
      <c r="E13" s="54">
        <v>680.73</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61" t="s">
        <v>50</v>
      </c>
      <c r="F15" s="162"/>
      <c r="G15" s="162"/>
      <c r="H15" s="162"/>
      <c r="I15" s="162"/>
      <c r="J15" s="16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15" customHeight="1" thickBot="1" x14ac:dyDescent="0.4">
      <c r="A16" s="57"/>
      <c r="B16" s="57"/>
      <c r="C16" s="57"/>
      <c r="D16" s="62"/>
      <c r="E16" s="160" t="s">
        <v>51</v>
      </c>
      <c r="F16" s="157" t="s">
        <v>52</v>
      </c>
      <c r="G16" s="157" t="s">
        <v>53</v>
      </c>
      <c r="H16" s="157" t="s">
        <v>54</v>
      </c>
      <c r="I16" s="63"/>
      <c r="J16" s="157"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0"/>
      <c r="F17" s="158"/>
      <c r="G17" s="158"/>
      <c r="H17" s="158"/>
      <c r="I17" s="63"/>
      <c r="J17" s="158"/>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Denmark</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Denmark</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Denmark</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Denmark</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Denmark</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Denmark</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Denmark</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61" t="s">
        <v>63</v>
      </c>
      <c r="F26" s="162"/>
      <c r="G26" s="162"/>
      <c r="H26" s="162"/>
      <c r="I26" s="162"/>
      <c r="J26" s="16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0.9" customHeight="1" thickBot="1" x14ac:dyDescent="0.4">
      <c r="A27" s="57"/>
      <c r="B27" s="57"/>
      <c r="C27" s="57"/>
      <c r="D27" s="62"/>
      <c r="E27" s="160" t="s">
        <v>64</v>
      </c>
      <c r="F27" s="57"/>
      <c r="G27" s="57"/>
      <c r="H27" s="57"/>
      <c r="I27" s="157" t="s">
        <v>65</v>
      </c>
      <c r="J27" s="157"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60"/>
      <c r="F28" s="57"/>
      <c r="G28" s="57"/>
      <c r="H28" s="57"/>
      <c r="I28" s="158"/>
      <c r="J28" s="158"/>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Denmark</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Denmark</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Denmark</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Denmark</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Denmark</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1" t="s">
        <v>72</v>
      </c>
      <c r="F35" s="162"/>
      <c r="G35" s="162"/>
      <c r="H35" s="162"/>
      <c r="I35" s="162"/>
      <c r="J35" s="16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0" t="s">
        <v>73</v>
      </c>
      <c r="F36" s="57"/>
      <c r="G36" s="57"/>
      <c r="H36" s="57"/>
      <c r="I36" s="157" t="s">
        <v>74</v>
      </c>
      <c r="J36" s="157"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0"/>
      <c r="F37" s="57"/>
      <c r="G37" s="57"/>
      <c r="H37" s="57"/>
      <c r="I37" s="158"/>
      <c r="J37" s="158"/>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56" t="s">
        <v>78</v>
      </c>
      <c r="F40" s="156"/>
      <c r="G40" s="156"/>
      <c r="H40" s="156"/>
      <c r="I40" s="156"/>
      <c r="J40" s="156"/>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56" t="s">
        <v>80</v>
      </c>
      <c r="F41" s="156"/>
      <c r="G41" s="156"/>
      <c r="H41" s="156"/>
      <c r="I41" s="156"/>
      <c r="J41" s="156"/>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zoomScale="70" zoomScaleNormal="70" workbookViewId="0">
      <selection activeCell="K9" sqref="K9"/>
    </sheetView>
  </sheetViews>
  <sheetFormatPr defaultColWidth="9.1796875" defaultRowHeight="14.5" x14ac:dyDescent="0.35"/>
  <cols>
    <col min="2" max="2" width="17" customWidth="1"/>
    <col min="4" max="4" width="47.453125" style="1" customWidth="1"/>
    <col min="5" max="5" width="47.26953125" style="1" customWidth="1"/>
    <col min="6" max="6" width="20.1796875" customWidth="1"/>
    <col min="7" max="7" width="21" customWidth="1"/>
    <col min="8" max="10" width="18.7265625" customWidth="1"/>
    <col min="11" max="11" width="15.72656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 customHeight="1" x14ac:dyDescent="0.35">
      <c r="A2" s="2"/>
      <c r="B2" s="2"/>
      <c r="C2" s="2"/>
      <c r="D2" s="17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 customHeight="1" thickBot="1" x14ac:dyDescent="0.4">
      <c r="A3" s="2"/>
      <c r="B3" s="2"/>
      <c r="C3" s="2"/>
      <c r="D3" s="173"/>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75" t="s">
        <v>81</v>
      </c>
      <c r="E5" s="176"/>
      <c r="F5" s="176"/>
      <c r="G5" s="176"/>
      <c r="H5" s="176"/>
      <c r="I5" s="176"/>
      <c r="J5" s="177"/>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78" t="s">
        <v>38</v>
      </c>
      <c r="E6" s="179"/>
      <c r="F6" s="179"/>
      <c r="G6" s="179"/>
      <c r="H6" s="179"/>
      <c r="I6" s="179"/>
      <c r="J6" s="180"/>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1" t="s">
        <v>43</v>
      </c>
      <c r="F8" s="162"/>
      <c r="G8" s="162"/>
      <c r="H8" s="162"/>
      <c r="I8" s="162"/>
      <c r="J8" s="16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 customHeight="1" thickBot="1" x14ac:dyDescent="0.4">
      <c r="A9" s="2"/>
      <c r="B9" s="68"/>
      <c r="C9" s="68"/>
      <c r="D9" s="68"/>
      <c r="E9" s="160" t="s">
        <v>44</v>
      </c>
      <c r="F9" s="164"/>
      <c r="G9" s="164"/>
      <c r="H9" s="164"/>
      <c r="I9" s="157" t="s">
        <v>45</v>
      </c>
      <c r="J9" s="157"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4"/>
      <c r="F10" s="165"/>
      <c r="G10" s="165"/>
      <c r="H10" s="165"/>
      <c r="I10" s="158"/>
      <c r="J10" s="15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Denmark</v>
      </c>
      <c r="C11" s="67" t="str">
        <f>'Fishing gear-PoM'!E$8</f>
        <v>2023</v>
      </c>
      <c r="D11" s="53" t="s">
        <v>49</v>
      </c>
      <c r="E11" s="54">
        <v>191.68</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1" t="s">
        <v>50</v>
      </c>
      <c r="F13" s="162"/>
      <c r="G13" s="162"/>
      <c r="H13" s="162"/>
      <c r="I13" s="162"/>
      <c r="J13" s="163"/>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0" t="s">
        <v>51</v>
      </c>
      <c r="F14" s="157" t="s">
        <v>82</v>
      </c>
      <c r="G14" s="157" t="s">
        <v>83</v>
      </c>
      <c r="H14" s="157" t="s">
        <v>54</v>
      </c>
      <c r="I14" s="72"/>
      <c r="J14" s="157"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60"/>
      <c r="F15" s="158"/>
      <c r="G15" s="158"/>
      <c r="H15" s="158"/>
      <c r="I15" s="72"/>
      <c r="J15" s="15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Denmark</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Denmark</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Denmark</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Denmark</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Denmark</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Denmark</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Denmark</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1" t="s">
        <v>63</v>
      </c>
      <c r="F24" s="162"/>
      <c r="G24" s="162"/>
      <c r="H24" s="162"/>
      <c r="I24" s="162"/>
      <c r="J24" s="163"/>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15" customHeight="1" thickBot="1" x14ac:dyDescent="0.4">
      <c r="A25" s="2"/>
      <c r="B25" s="68"/>
      <c r="C25" s="68"/>
      <c r="D25" s="68"/>
      <c r="E25" s="160" t="s">
        <v>64</v>
      </c>
      <c r="F25" s="68"/>
      <c r="G25" s="68"/>
      <c r="H25" s="68"/>
      <c r="I25" s="157" t="s">
        <v>65</v>
      </c>
      <c r="J25" s="157"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 customHeight="1" thickBot="1" x14ac:dyDescent="0.4">
      <c r="A26" s="2"/>
      <c r="B26" s="68"/>
      <c r="C26" s="68"/>
      <c r="D26" s="68"/>
      <c r="E26" s="160"/>
      <c r="F26" s="68"/>
      <c r="G26" s="68"/>
      <c r="H26" s="68"/>
      <c r="I26" s="158"/>
      <c r="J26" s="15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Denmark</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Denmark</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Denmark</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Denmark</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Denmark</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1" t="s">
        <v>72</v>
      </c>
      <c r="F33" s="162"/>
      <c r="G33" s="162"/>
      <c r="H33" s="162"/>
      <c r="I33" s="162"/>
      <c r="J33" s="163"/>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0" t="s">
        <v>73</v>
      </c>
      <c r="F34" s="68"/>
      <c r="G34" s="68"/>
      <c r="H34" s="68"/>
      <c r="I34" s="157" t="s">
        <v>74</v>
      </c>
      <c r="J34" s="157"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0"/>
      <c r="F35" s="68"/>
      <c r="G35" s="68"/>
      <c r="H35" s="68"/>
      <c r="I35" s="158"/>
      <c r="J35" s="15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Denmark</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56" t="s">
        <v>78</v>
      </c>
      <c r="F38" s="156"/>
      <c r="G38" s="156"/>
      <c r="H38" s="156"/>
      <c r="I38" s="156"/>
      <c r="J38" s="156"/>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56" t="s">
        <v>80</v>
      </c>
      <c r="F39" s="156"/>
      <c r="G39" s="156"/>
      <c r="H39" s="156"/>
      <c r="I39" s="156"/>
      <c r="J39" s="156"/>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opLeftCell="C4"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26953125" customWidth="1"/>
    <col min="4" max="4" width="51" customWidth="1"/>
    <col min="5" max="5" width="45.1796875" customWidth="1"/>
    <col min="6" max="6" width="34.269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8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8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44" t="s">
        <v>86</v>
      </c>
      <c r="E5" s="146"/>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4.9" customHeight="1" thickBot="1" x14ac:dyDescent="0.4">
      <c r="A7" s="68"/>
      <c r="B7" s="51" t="s">
        <v>47</v>
      </c>
      <c r="C7" s="51" t="s">
        <v>48</v>
      </c>
      <c r="D7" s="183" t="s">
        <v>87</v>
      </c>
      <c r="E7" s="18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Denmark</v>
      </c>
      <c r="C8" s="67" t="str">
        <f>'Fishing gear-PoM'!E$8</f>
        <v>2023</v>
      </c>
      <c r="D8" s="36" t="s">
        <v>88</v>
      </c>
      <c r="E8" s="96" t="str">
        <f>IF('Fishing gear-PoM'!$E$7="&lt; Please select &gt;","&lt; Please select in sheet ''Fishing gear-PoM'' &gt;",'Fishing gear-PoM'!$E$7)</f>
        <v>Denmark</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Denmark</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Denmark</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Denmark</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Denmark</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Denmark</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Denmark</v>
      </c>
      <c r="C14" s="67" t="str">
        <f>'Fishing gear-PoM'!E$8</f>
        <v>2023</v>
      </c>
      <c r="D14" s="36" t="s">
        <v>94</v>
      </c>
      <c r="E14" s="40">
        <v>45835</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Denmark</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Denmark</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83" t="s">
        <v>98</v>
      </c>
      <c r="E18" s="18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Denmark</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44" thickBot="1" x14ac:dyDescent="0.4">
      <c r="A20" s="68"/>
      <c r="B20" s="95" t="str">
        <f>IF('Fishing gear-PoM'!$E$7="&lt; Please select &gt;","&lt; Not selected &gt;",'Fishing gear-PoM'!$E$7)</f>
        <v>Denmark</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Denmark</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Denmark</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Denmark</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Denmark</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7" zoomScale="87" zoomScaleNormal="100" workbookViewId="0">
      <selection activeCell="E23" sqref="E23:G23"/>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8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15" customHeight="1" thickBot="1" x14ac:dyDescent="0.4">
      <c r="A3" s="68"/>
      <c r="B3" s="68"/>
      <c r="C3" s="68"/>
      <c r="D3" s="18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6" t="s">
        <v>86</v>
      </c>
      <c r="E5" s="167"/>
      <c r="F5" s="167"/>
      <c r="G5" s="16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83" t="s">
        <v>101</v>
      </c>
      <c r="E7" s="191"/>
      <c r="F7" s="191"/>
      <c r="G7" s="19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85" t="s">
        <v>102</v>
      </c>
      <c r="E8" s="186"/>
      <c r="F8" s="186"/>
      <c r="G8" s="18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35" t="s">
        <v>103</v>
      </c>
      <c r="E9" s="136"/>
      <c r="F9" s="136"/>
      <c r="G9" s="13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1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Denmark</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Denmark</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Denmark</v>
      </c>
      <c r="C13" s="67" t="str">
        <f>'Fishing gear-PoM'!E$8</f>
        <v>2023</v>
      </c>
      <c r="D13" s="36" t="s">
        <v>110</v>
      </c>
      <c r="E13" s="38" t="s">
        <v>158</v>
      </c>
      <c r="F13" s="39" t="s">
        <v>260</v>
      </c>
      <c r="G13" s="39" t="s">
        <v>158</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Denmark</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Denmark</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Denmark</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Denmark</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Denmark</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Denmark</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14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88" t="s">
        <v>114</v>
      </c>
      <c r="E21" s="189"/>
      <c r="F21" s="189"/>
      <c r="G21" s="19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96" t="s">
        <v>116</v>
      </c>
      <c r="F22" s="197"/>
      <c r="G22" s="19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Denmark</v>
      </c>
      <c r="C23" s="67" t="str">
        <f>'Fishing gear-PoM'!E$8</f>
        <v>2023</v>
      </c>
      <c r="D23" s="39" t="s">
        <v>260</v>
      </c>
      <c r="E23" s="193" t="s">
        <v>271</v>
      </c>
      <c r="F23" s="194"/>
      <c r="G23" s="19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Denmark</v>
      </c>
      <c r="C24" s="67" t="str">
        <f>'Fishing gear-PoM'!E$8</f>
        <v>2023</v>
      </c>
      <c r="D24" s="39"/>
      <c r="E24" s="193"/>
      <c r="F24" s="194"/>
      <c r="G24" s="19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Denmark</v>
      </c>
      <c r="C25" s="67" t="str">
        <f>'Fishing gear-PoM'!E$8</f>
        <v>2023</v>
      </c>
      <c r="D25" s="39"/>
      <c r="E25" s="193"/>
      <c r="F25" s="194"/>
      <c r="G25" s="19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Denmark</v>
      </c>
      <c r="C26" s="67" t="str">
        <f>'Fishing gear-PoM'!E$8</f>
        <v>2023</v>
      </c>
      <c r="D26" s="39"/>
      <c r="E26" s="193"/>
      <c r="F26" s="194"/>
      <c r="G26" s="19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Denmark</v>
      </c>
      <c r="C27" s="67" t="str">
        <f>'Fishing gear-PoM'!E$8</f>
        <v>2023</v>
      </c>
      <c r="D27" s="39"/>
      <c r="E27" s="193"/>
      <c r="F27" s="194"/>
      <c r="G27" s="19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Denmark</v>
      </c>
      <c r="C28" s="67" t="str">
        <f>'Fishing gear-PoM'!E$8</f>
        <v>2023</v>
      </c>
      <c r="D28" s="39"/>
      <c r="E28" s="193"/>
      <c r="F28" s="194"/>
      <c r="G28" s="19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Denmark</v>
      </c>
      <c r="C29" s="67" t="str">
        <f>'Fishing gear-PoM'!E$8</f>
        <v>2023</v>
      </c>
      <c r="D29" s="39"/>
      <c r="E29" s="193"/>
      <c r="F29" s="194"/>
      <c r="G29" s="19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Denmark</v>
      </c>
      <c r="C30" s="67" t="str">
        <f>'Fishing gear-PoM'!E$8</f>
        <v>2023</v>
      </c>
      <c r="D30" s="39"/>
      <c r="E30" s="193"/>
      <c r="F30" s="194"/>
      <c r="G30" s="19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F16" sqref="F16"/>
    </sheetView>
  </sheetViews>
  <sheetFormatPr defaultColWidth="9.1796875" defaultRowHeight="14.5" x14ac:dyDescent="0.35"/>
  <cols>
    <col min="1" max="1" width="6.7265625" style="2" customWidth="1"/>
    <col min="2" max="2" width="15.453125" style="2" customWidth="1"/>
    <col min="3" max="3" width="7.26953125" style="1" customWidth="1"/>
    <col min="4" max="4" width="40.1796875" style="1" customWidth="1"/>
    <col min="5" max="5" width="24.7265625" style="1" customWidth="1"/>
    <col min="6" max="6" width="12.7265625" style="1" customWidth="1"/>
    <col min="7" max="11" width="12.72656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32"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 customHeight="1" thickBot="1" x14ac:dyDescent="0.4">
      <c r="B3" s="68"/>
      <c r="C3" s="68"/>
      <c r="D3" s="133"/>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15" customHeight="1" thickBot="1" x14ac:dyDescent="0.4">
      <c r="B5" s="68"/>
      <c r="C5" s="68"/>
      <c r="D5" s="144" t="s">
        <v>86</v>
      </c>
      <c r="E5" s="145"/>
      <c r="F5" s="145"/>
      <c r="G5" s="145"/>
      <c r="H5" s="145"/>
      <c r="I5" s="145"/>
      <c r="J5" s="145"/>
      <c r="K5" s="146"/>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15" customHeight="1" thickBot="1" x14ac:dyDescent="0.4">
      <c r="B7" s="68"/>
      <c r="C7" s="68"/>
      <c r="D7" s="138" t="s">
        <v>101</v>
      </c>
      <c r="E7" s="139"/>
      <c r="F7" s="139"/>
      <c r="G7" s="139"/>
      <c r="H7" s="139"/>
      <c r="I7" s="139"/>
      <c r="J7" s="139"/>
      <c r="K7" s="14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 customHeight="1" x14ac:dyDescent="0.35">
      <c r="B8" s="68"/>
      <c r="C8" s="68"/>
      <c r="D8" s="141" t="s">
        <v>117</v>
      </c>
      <c r="E8" s="142"/>
      <c r="F8" s="142"/>
      <c r="G8" s="142"/>
      <c r="H8" s="142"/>
      <c r="I8" s="142"/>
      <c r="J8" s="142"/>
      <c r="K8" s="14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15" customHeight="1" thickBot="1" x14ac:dyDescent="0.4">
      <c r="B9" s="68"/>
      <c r="C9" s="68"/>
      <c r="D9" s="135" t="s">
        <v>118</v>
      </c>
      <c r="E9" s="136"/>
      <c r="F9" s="136"/>
      <c r="G9" s="136"/>
      <c r="H9" s="136"/>
      <c r="I9" s="136"/>
      <c r="J9" s="136"/>
      <c r="K9" s="13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Denmark</v>
      </c>
      <c r="C11" s="67" t="str">
        <f>'Fishing gear-PoM'!E$8</f>
        <v>2023</v>
      </c>
      <c r="D11" s="80" t="s">
        <v>49</v>
      </c>
      <c r="E11" s="54"/>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Denmark</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Denmark</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Denmark</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Denmark</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Denmark</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Denmark</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Denmark</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Denmark</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Denmark</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Denmark</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Denmark</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Denmark</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Denmark</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34" t="s">
        <v>126</v>
      </c>
      <c r="F29" s="134"/>
      <c r="G29" s="134"/>
      <c r="H29" s="134"/>
      <c r="I29" s="134"/>
      <c r="J29" s="134"/>
      <c r="K29" s="134"/>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topLeftCell="C25" zoomScale="85" zoomScaleNormal="85" workbookViewId="0">
      <selection activeCell="L51" sqref="L51"/>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7265625" customWidth="1"/>
    <col min="12" max="12" width="20.81640625" customWidth="1"/>
    <col min="13" max="13" width="12.81640625" customWidth="1"/>
    <col min="14" max="14" width="17.26953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6" t="s">
        <v>86</v>
      </c>
      <c r="E5" s="167"/>
      <c r="F5" s="167"/>
      <c r="G5" s="167"/>
      <c r="H5" s="167"/>
      <c r="I5" s="167"/>
      <c r="J5" s="167"/>
      <c r="K5" s="167"/>
      <c r="L5" s="16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38" t="s">
        <v>127</v>
      </c>
      <c r="E7" s="139"/>
      <c r="F7" s="139"/>
      <c r="G7" s="139"/>
      <c r="H7" s="139"/>
      <c r="I7" s="139"/>
      <c r="J7" s="139"/>
      <c r="K7" s="139"/>
      <c r="L7" s="140"/>
      <c r="M7" s="68"/>
    </row>
    <row r="8" spans="1:54" ht="32.25" customHeight="1" x14ac:dyDescent="0.35">
      <c r="A8" s="2"/>
      <c r="B8" s="68"/>
      <c r="C8" s="68"/>
      <c r="D8" s="141" t="s">
        <v>128</v>
      </c>
      <c r="E8" s="142"/>
      <c r="F8" s="142"/>
      <c r="G8" s="142"/>
      <c r="H8" s="142"/>
      <c r="I8" s="142"/>
      <c r="J8" s="142"/>
      <c r="K8" s="142"/>
      <c r="L8" s="143"/>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 customHeight="1" thickBot="1" x14ac:dyDescent="0.4">
      <c r="A9" s="2"/>
      <c r="B9" s="68"/>
      <c r="C9" s="68"/>
      <c r="D9" s="135" t="s">
        <v>129</v>
      </c>
      <c r="E9" s="136"/>
      <c r="F9" s="136"/>
      <c r="G9" s="136"/>
      <c r="H9" s="136"/>
      <c r="I9" s="136"/>
      <c r="J9" s="136"/>
      <c r="K9" s="136"/>
      <c r="L9" s="13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Denmark</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Denmark</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Denmark</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Denmark</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96" t="s">
        <v>116</v>
      </c>
      <c r="F17" s="197"/>
      <c r="G17" s="197"/>
      <c r="H17" s="197"/>
      <c r="I17" s="197"/>
      <c r="J17" s="197"/>
      <c r="K17" s="197"/>
      <c r="L17" s="19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Denmark</v>
      </c>
      <c r="C18" s="67" t="str">
        <f>'Fishing gear-PoM'!E$8</f>
        <v>2023</v>
      </c>
      <c r="D18" s="38" t="s">
        <v>261</v>
      </c>
      <c r="E18" s="203" t="s">
        <v>262</v>
      </c>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Denmark</v>
      </c>
      <c r="C19" s="67" t="str">
        <f>'Fishing gear-PoM'!E$8</f>
        <v>2023</v>
      </c>
      <c r="D19" s="39"/>
      <c r="E19" s="193"/>
      <c r="F19" s="194"/>
      <c r="G19" s="194"/>
      <c r="H19" s="194"/>
      <c r="I19" s="194"/>
      <c r="J19" s="194"/>
      <c r="K19" s="19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Denmark</v>
      </c>
      <c r="C20" s="67" t="str">
        <f>'Fishing gear-PoM'!E$8</f>
        <v>2023</v>
      </c>
      <c r="D20" s="39"/>
      <c r="E20" s="193"/>
      <c r="F20" s="194"/>
      <c r="G20" s="194"/>
      <c r="H20" s="194"/>
      <c r="I20" s="194"/>
      <c r="J20" s="194"/>
      <c r="K20" s="19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Denmark</v>
      </c>
      <c r="C21" s="67" t="str">
        <f>'Fishing gear-PoM'!E$8</f>
        <v>2023</v>
      </c>
      <c r="D21" s="39"/>
      <c r="E21" s="193"/>
      <c r="F21" s="194"/>
      <c r="G21" s="194"/>
      <c r="H21" s="194"/>
      <c r="I21" s="194"/>
      <c r="J21" s="194"/>
      <c r="K21" s="19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Denmark</v>
      </c>
      <c r="C22" s="67" t="str">
        <f>'Fishing gear-PoM'!E$8</f>
        <v>2023</v>
      </c>
      <c r="D22" s="39"/>
      <c r="E22" s="193"/>
      <c r="F22" s="194"/>
      <c r="G22" s="194"/>
      <c r="H22" s="194"/>
      <c r="I22" s="194"/>
      <c r="J22" s="194"/>
      <c r="K22" s="19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Denmark</v>
      </c>
      <c r="C23" s="67" t="str">
        <f>'Fishing gear-PoM'!E$8</f>
        <v>2023</v>
      </c>
      <c r="D23" s="49"/>
      <c r="E23" s="193"/>
      <c r="F23" s="194"/>
      <c r="G23" s="194"/>
      <c r="H23" s="194"/>
      <c r="I23" s="194"/>
      <c r="J23" s="194"/>
      <c r="K23" s="19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1.9"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15"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Denmark</v>
      </c>
      <c r="C27" s="67" t="str">
        <f>'Fishing gear-PoM'!E$8</f>
        <v>2023</v>
      </c>
      <c r="D27" s="78" t="s">
        <v>142</v>
      </c>
      <c r="E27" s="196" t="s">
        <v>116</v>
      </c>
      <c r="F27" s="197"/>
      <c r="G27" s="197"/>
      <c r="H27" s="197"/>
      <c r="I27" s="197"/>
      <c r="J27" s="197"/>
      <c r="K27" s="197"/>
      <c r="L27" s="19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Denmark</v>
      </c>
      <c r="C28" s="67" t="str">
        <f>'Fishing gear-PoM'!E$8</f>
        <v>2023</v>
      </c>
      <c r="D28" s="36" t="s">
        <v>143</v>
      </c>
      <c r="E28" s="193"/>
      <c r="F28" s="194"/>
      <c r="G28" s="194"/>
      <c r="H28" s="194"/>
      <c r="I28" s="194"/>
      <c r="J28" s="194"/>
      <c r="K28" s="194"/>
      <c r="L28" s="19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Denmark</v>
      </c>
      <c r="C29" s="67" t="str">
        <f>'Fishing gear-PoM'!E$8</f>
        <v>2023</v>
      </c>
      <c r="D29" s="36" t="s">
        <v>144</v>
      </c>
      <c r="E29" s="193"/>
      <c r="F29" s="194"/>
      <c r="G29" s="194"/>
      <c r="H29" s="194"/>
      <c r="I29" s="194"/>
      <c r="J29" s="194"/>
      <c r="K29" s="194"/>
      <c r="L29" s="19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Denmark</v>
      </c>
      <c r="C30" s="67" t="str">
        <f>'Fishing gear-PoM'!E$8</f>
        <v>2023</v>
      </c>
      <c r="D30" s="36" t="s">
        <v>145</v>
      </c>
      <c r="E30" s="193"/>
      <c r="F30" s="194"/>
      <c r="G30" s="194"/>
      <c r="H30" s="194"/>
      <c r="I30" s="194"/>
      <c r="J30" s="194"/>
      <c r="K30" s="194"/>
      <c r="L30" s="19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Denmark</v>
      </c>
      <c r="C31" s="67" t="str">
        <f>'Fishing gear-PoM'!E$8</f>
        <v>2023</v>
      </c>
      <c r="D31" s="36" t="s">
        <v>146</v>
      </c>
      <c r="E31" s="193"/>
      <c r="F31" s="194"/>
      <c r="G31" s="194"/>
      <c r="H31" s="194"/>
      <c r="I31" s="194"/>
      <c r="J31" s="194"/>
      <c r="K31" s="194"/>
      <c r="L31" s="19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Denmark</v>
      </c>
      <c r="C32" s="67" t="str">
        <f>'Fishing gear-PoM'!E$8</f>
        <v>2023</v>
      </c>
      <c r="D32" s="36" t="s">
        <v>147</v>
      </c>
      <c r="E32" s="193"/>
      <c r="F32" s="194"/>
      <c r="G32" s="194"/>
      <c r="H32" s="194"/>
      <c r="I32" s="194"/>
      <c r="J32" s="194"/>
      <c r="K32" s="194"/>
      <c r="L32" s="19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Denmark</v>
      </c>
      <c r="C33" s="67" t="str">
        <f>'Fishing gear-PoM'!E$8</f>
        <v>2023</v>
      </c>
      <c r="D33" s="36" t="s">
        <v>148</v>
      </c>
      <c r="E33" s="193"/>
      <c r="F33" s="194"/>
      <c r="G33" s="194"/>
      <c r="H33" s="194"/>
      <c r="I33" s="194"/>
      <c r="J33" s="194"/>
      <c r="K33" s="194"/>
      <c r="L33" s="19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Denmark</v>
      </c>
      <c r="C34" s="67" t="str">
        <f>'Fishing gear-PoM'!E$8</f>
        <v>2023</v>
      </c>
      <c r="D34" s="36" t="s">
        <v>113</v>
      </c>
      <c r="E34" s="193"/>
      <c r="F34" s="194"/>
      <c r="G34" s="194"/>
      <c r="H34" s="194"/>
      <c r="I34" s="194"/>
      <c r="J34" s="194"/>
      <c r="K34" s="194"/>
      <c r="L34" s="19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Denmark</v>
      </c>
      <c r="C35" s="67" t="str">
        <f>'Fishing gear-PoM'!E$8</f>
        <v>2023</v>
      </c>
      <c r="D35" s="36" t="s">
        <v>113</v>
      </c>
      <c r="E35" s="193"/>
      <c r="F35" s="194"/>
      <c r="G35" s="194"/>
      <c r="H35" s="194"/>
      <c r="I35" s="194"/>
      <c r="J35" s="194"/>
      <c r="K35" s="194"/>
      <c r="L35" s="19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Denmark</v>
      </c>
      <c r="C36" s="67" t="str">
        <f>'Fishing gear-PoM'!E$8</f>
        <v>2023</v>
      </c>
      <c r="D36" s="36" t="s">
        <v>113</v>
      </c>
      <c r="E36" s="193"/>
      <c r="F36" s="194"/>
      <c r="G36" s="194"/>
      <c r="H36" s="194"/>
      <c r="I36" s="194"/>
      <c r="J36" s="194"/>
      <c r="K36" s="194"/>
      <c r="L36" s="19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Denmark</v>
      </c>
      <c r="C37" s="67" t="str">
        <f>'Fishing gear-PoM'!E$8</f>
        <v>2023</v>
      </c>
      <c r="D37" s="36" t="s">
        <v>113</v>
      </c>
      <c r="E37" s="193"/>
      <c r="F37" s="194"/>
      <c r="G37" s="194"/>
      <c r="H37" s="194"/>
      <c r="I37" s="194"/>
      <c r="J37" s="194"/>
      <c r="K37" s="194"/>
      <c r="L37" s="19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Denmark</v>
      </c>
      <c r="C38" s="67" t="str">
        <f>'Fishing gear-PoM'!E$8</f>
        <v>2023</v>
      </c>
      <c r="D38" s="36" t="s">
        <v>113</v>
      </c>
      <c r="E38" s="193"/>
      <c r="F38" s="194"/>
      <c r="G38" s="194"/>
      <c r="H38" s="194"/>
      <c r="I38" s="194"/>
      <c r="J38" s="194"/>
      <c r="K38" s="194"/>
      <c r="L38" s="19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2344.6999999999998</v>
      </c>
      <c r="N42" s="131">
        <f>'Fishing gear-PoM'!E13</f>
        <v>680.73</v>
      </c>
      <c r="O42" s="100">
        <f>IF(AND(M42=0,N42=0), 0, IF(M42=0, "No value for 2022", (N42-M42)/ABS(M42)))</f>
        <v>-0.70967287925960676</v>
      </c>
    </row>
    <row r="43" spans="1:54" s="2" customFormat="1" ht="15" thickBot="1" x14ac:dyDescent="0.4">
      <c r="B43" s="95" t="str">
        <f>IF('Fishing gear-PoM'!$E$7="&lt; Please select &gt;","&lt; Not selected &gt;",'Fishing gear-PoM'!$E$7)</f>
        <v>Denmark</v>
      </c>
      <c r="C43" s="67" t="str">
        <f>'Fishing gear-PoM'!E$8</f>
        <v>2023</v>
      </c>
      <c r="D43" s="97" t="s">
        <v>260</v>
      </c>
      <c r="E43" s="210" t="s">
        <v>273</v>
      </c>
      <c r="F43" s="211"/>
      <c r="G43" s="211"/>
      <c r="H43" s="211"/>
      <c r="I43" s="211"/>
      <c r="J43" s="212"/>
    </row>
    <row r="44" spans="1:54" s="2" customFormat="1" ht="27.65" customHeight="1" thickBot="1" x14ac:dyDescent="0.4">
      <c r="B44" s="95" t="str">
        <f>IF('Fishing gear-PoM'!$E$7="&lt; Please select &gt;","&lt; Not selected &gt;",'Fishing gear-PoM'!$E$7)</f>
        <v>Denmark</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Denmark</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Denmark</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8.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Denmark</v>
      </c>
      <c r="C50" s="67" t="str">
        <f>'Fishing gear-PoM'!E$8</f>
        <v>2023</v>
      </c>
      <c r="D50" s="78" t="s">
        <v>157</v>
      </c>
      <c r="E50" s="38" t="s">
        <v>207</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Denmark</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0.9"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1.9"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Denmark</v>
      </c>
      <c r="C55" s="67" t="str">
        <f>'Fishing gear-PoM'!E$8</f>
        <v>2023</v>
      </c>
      <c r="D55" s="78" t="s">
        <v>157</v>
      </c>
      <c r="E55" s="193"/>
      <c r="F55" s="194"/>
      <c r="G55" s="194"/>
      <c r="H55" s="19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Denmark</v>
      </c>
      <c r="C56" s="67" t="str">
        <f>'Fishing gear-PoM'!E$8</f>
        <v>2023</v>
      </c>
      <c r="D56" s="78" t="s">
        <v>159</v>
      </c>
      <c r="E56" s="193"/>
      <c r="F56" s="194"/>
      <c r="G56" s="194"/>
      <c r="H56" s="19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9" zoomScale="85" zoomScaleNormal="85" workbookViewId="0">
      <selection activeCell="E38" sqref="E38"/>
    </sheetView>
  </sheetViews>
  <sheetFormatPr defaultColWidth="9.1796875" defaultRowHeight="14.5" x14ac:dyDescent="0.35"/>
  <cols>
    <col min="1" max="1" width="6.26953125" customWidth="1"/>
    <col min="2" max="2" width="15.81640625" customWidth="1"/>
    <col min="4" max="4" width="21.7265625" customWidth="1"/>
    <col min="5" max="5" width="24.453125" customWidth="1"/>
    <col min="6" max="9" width="15.72656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6" t="s">
        <v>86</v>
      </c>
      <c r="E5" s="167"/>
      <c r="F5" s="167"/>
      <c r="G5" s="167"/>
      <c r="H5" s="16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 customHeight="1" thickBot="1" x14ac:dyDescent="0.4">
      <c r="A7" s="2"/>
      <c r="B7" s="68"/>
      <c r="C7" s="68"/>
      <c r="D7" s="138" t="s">
        <v>162</v>
      </c>
      <c r="E7" s="139"/>
      <c r="F7" s="139"/>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96" t="s">
        <v>9</v>
      </c>
      <c r="F9" s="197"/>
      <c r="G9" s="197"/>
      <c r="H9" s="1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Denmark</v>
      </c>
      <c r="C10" s="67" t="str">
        <f>'Fishing gear-PoM'!E$8</f>
        <v>2023</v>
      </c>
      <c r="D10" s="39"/>
      <c r="E10" s="193"/>
      <c r="F10" s="194"/>
      <c r="G10" s="19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Denmark</v>
      </c>
      <c r="C11" s="67" t="str">
        <f>'Fishing gear-PoM'!E$8</f>
        <v>2023</v>
      </c>
      <c r="D11" s="39"/>
      <c r="E11" s="193"/>
      <c r="F11" s="194"/>
      <c r="G11" s="19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Denmark</v>
      </c>
      <c r="C12" s="67" t="str">
        <f>'Fishing gear-PoM'!E$8</f>
        <v>2023</v>
      </c>
      <c r="D12" s="39"/>
      <c r="E12" s="193"/>
      <c r="F12" s="194"/>
      <c r="G12" s="19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Denmark</v>
      </c>
      <c r="C13" s="67" t="str">
        <f>'Fishing gear-PoM'!E$8</f>
        <v>2023</v>
      </c>
      <c r="D13" s="39"/>
      <c r="E13" s="193"/>
      <c r="F13" s="194"/>
      <c r="G13" s="19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Denmark</v>
      </c>
      <c r="C17" s="67" t="str">
        <f>'Fishing gear-PoM'!E$8</f>
        <v>2023</v>
      </c>
      <c r="D17" s="39" t="s">
        <v>40</v>
      </c>
      <c r="E17" s="39"/>
      <c r="F17" s="194"/>
      <c r="G17" s="19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Denmark</v>
      </c>
      <c r="C18" s="67" t="str">
        <f>'Fishing gear-PoM'!E$8</f>
        <v>2023</v>
      </c>
      <c r="D18" s="39" t="s">
        <v>40</v>
      </c>
      <c r="E18" s="39"/>
      <c r="F18" s="194"/>
      <c r="G18" s="19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Denmark</v>
      </c>
      <c r="C19" s="67" t="str">
        <f>'Fishing gear-PoM'!E$8</f>
        <v>2023</v>
      </c>
      <c r="D19" s="39" t="s">
        <v>40</v>
      </c>
      <c r="E19" s="39"/>
      <c r="F19" s="194"/>
      <c r="G19" s="19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Denmark</v>
      </c>
      <c r="C20" s="67" t="str">
        <f>'Fishing gear-PoM'!E$8</f>
        <v>2023</v>
      </c>
      <c r="D20" s="39" t="s">
        <v>40</v>
      </c>
      <c r="E20" s="39"/>
      <c r="F20" s="194"/>
      <c r="G20" s="19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38" t="s">
        <v>169</v>
      </c>
      <c r="E22" s="139"/>
      <c r="F22" s="139"/>
      <c r="G22" s="139"/>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1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Denmark</v>
      </c>
      <c r="C25" s="67" t="str">
        <f>'Fishing gear-PoM'!E$8</f>
        <v>2023</v>
      </c>
      <c r="D25" s="38" t="s">
        <v>260</v>
      </c>
      <c r="E25" s="230" t="s">
        <v>263</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Denmark</v>
      </c>
      <c r="C26" s="67" t="str">
        <f>'Fishing gear-PoM'!E$8</f>
        <v>2023</v>
      </c>
      <c r="D26" s="39"/>
      <c r="E26" s="193"/>
      <c r="F26" s="194"/>
      <c r="G26" s="19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Denmark</v>
      </c>
      <c r="C27" s="67" t="str">
        <f>'Fishing gear-PoM'!E$8</f>
        <v>2023</v>
      </c>
      <c r="D27" s="39"/>
      <c r="E27" s="193"/>
      <c r="F27" s="194"/>
      <c r="G27" s="19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Denmark</v>
      </c>
      <c r="C28" s="67" t="str">
        <f>'Fishing gear-PoM'!E$8</f>
        <v>2023</v>
      </c>
      <c r="D28" s="39"/>
      <c r="E28" s="193"/>
      <c r="F28" s="194"/>
      <c r="G28" s="19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Denmark</v>
      </c>
      <c r="C29" s="67" t="str">
        <f>'Fishing gear-PoM'!E$8</f>
        <v>2023</v>
      </c>
      <c r="D29" s="39"/>
      <c r="E29" s="193"/>
      <c r="F29" s="194"/>
      <c r="G29" s="19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Denmark</v>
      </c>
      <c r="C30" s="67" t="str">
        <f>'Fishing gear-PoM'!E$8</f>
        <v>2023</v>
      </c>
      <c r="D30" s="39"/>
      <c r="E30" s="193"/>
      <c r="F30" s="194"/>
      <c r="G30" s="19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38" t="s">
        <v>171</v>
      </c>
      <c r="E32" s="139"/>
      <c r="F32" s="139"/>
      <c r="G32" s="139"/>
      <c r="H32" s="14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96" t="s">
        <v>174</v>
      </c>
      <c r="F34" s="198"/>
      <c r="G34" s="19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Denmark</v>
      </c>
      <c r="C35" s="67" t="str">
        <f>'Fishing gear-PoM'!E$8</f>
        <v>2023</v>
      </c>
      <c r="D35" s="78" t="s">
        <v>176</v>
      </c>
      <c r="E35" s="193" t="s">
        <v>40</v>
      </c>
      <c r="F35" s="195"/>
      <c r="G35" s="19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Denmark</v>
      </c>
      <c r="C36" s="67" t="str">
        <f>'Fishing gear-PoM'!E$8</f>
        <v>2023</v>
      </c>
      <c r="D36" s="78" t="s">
        <v>177</v>
      </c>
      <c r="E36" s="193" t="s">
        <v>40</v>
      </c>
      <c r="F36" s="195"/>
      <c r="G36" s="19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Denmark</v>
      </c>
      <c r="C37" s="67" t="str">
        <f>'Fishing gear-PoM'!E$8</f>
        <v>2023</v>
      </c>
      <c r="D37" s="78" t="s">
        <v>178</v>
      </c>
      <c r="E37" s="193" t="s">
        <v>40</v>
      </c>
      <c r="F37" s="195"/>
      <c r="G37" s="19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G12" sqref="G12"/>
    </sheetView>
  </sheetViews>
  <sheetFormatPr defaultRowHeight="14.5" x14ac:dyDescent="0.35"/>
  <cols>
    <col min="1" max="1" width="3.81640625" customWidth="1"/>
    <col min="2" max="2" width="15.54296875" bestFit="1" customWidth="1"/>
    <col min="3" max="3" width="7.269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6" t="s">
        <v>179</v>
      </c>
      <c r="E5" s="16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83" t="s">
        <v>87</v>
      </c>
      <c r="E7" s="18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Denmark</v>
      </c>
      <c r="C8" s="67" t="str">
        <f>'Fishing gear-PoM'!E$8</f>
        <v>2023</v>
      </c>
      <c r="D8" s="8" t="s">
        <v>88</v>
      </c>
      <c r="E8" s="41" t="str">
        <f>'Fishing gear-PoM'!E7</f>
        <v>Denmark</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Denmark</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Denmark</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Denmark</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Denmark</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Denmark</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Denmark</v>
      </c>
      <c r="C14" s="67" t="str">
        <f>'Fishing gear-PoM'!E$8</f>
        <v>2023</v>
      </c>
      <c r="D14" s="36" t="s">
        <v>94</v>
      </c>
      <c r="E14" s="40">
        <v>45835</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Denmark</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Denmark</v>
      </c>
      <c r="C16" s="67" t="str">
        <f>'Fishing gear-PoM'!E$8</f>
        <v>2023</v>
      </c>
      <c r="D16" s="8" t="s">
        <v>97</v>
      </c>
      <c r="E16" s="38" t="s">
        <v>264</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83" t="s">
        <v>98</v>
      </c>
      <c r="E18" s="18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Denmark</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4" thickBot="1" x14ac:dyDescent="0.4">
      <c r="A20" s="2"/>
      <c r="B20" s="95" t="str">
        <f>IF('Fishing gear-PoM'!$E$7="&lt; Please select &gt;","&lt; Not selected &gt;",'Fishing gear-PoM'!$E$7)</f>
        <v>Denmark</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Denmark</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Denmark</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Denmark</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Denmark</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4" zoomScale="85" zoomScaleNormal="85" workbookViewId="0">
      <selection activeCell="E35" sqref="E35"/>
    </sheetView>
  </sheetViews>
  <sheetFormatPr defaultRowHeight="14.5" x14ac:dyDescent="0.35"/>
  <cols>
    <col min="1" max="1" width="4.7265625" style="1" customWidth="1"/>
    <col min="2" max="2" width="16.54296875" style="1" customWidth="1"/>
    <col min="3" max="3" width="7.26953125" style="1" customWidth="1"/>
    <col min="4" max="4" width="46" style="1" customWidth="1"/>
    <col min="5" max="5" width="40.7265625" style="1" customWidth="1"/>
    <col min="6" max="6" width="32.726562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1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1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 customHeight="1" thickBot="1" x14ac:dyDescent="0.4">
      <c r="A5" s="2"/>
      <c r="B5" s="68"/>
      <c r="C5" s="68"/>
      <c r="D5" s="166" t="s">
        <v>179</v>
      </c>
      <c r="E5" s="167"/>
      <c r="F5" s="167"/>
      <c r="G5" s="16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83" t="s">
        <v>101</v>
      </c>
      <c r="E7" s="191"/>
      <c r="F7" s="191"/>
      <c r="G7" s="19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85" t="s">
        <v>102</v>
      </c>
      <c r="E8" s="186"/>
      <c r="F8" s="186"/>
      <c r="G8" s="18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8" t="s">
        <v>103</v>
      </c>
      <c r="E9" s="189"/>
      <c r="F9" s="189"/>
      <c r="G9" s="19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Denmark</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Denmark</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Denmark</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Denmark</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Denmark</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Denmark</v>
      </c>
      <c r="C16" s="67" t="str">
        <f>'Fishing gear-PoM'!E$8</f>
        <v>2023</v>
      </c>
      <c r="D16" s="36" t="s">
        <v>182</v>
      </c>
      <c r="E16" s="38" t="s">
        <v>158</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Denmark</v>
      </c>
      <c r="C17" s="67" t="str">
        <f>'Fishing gear-PoM'!E$8</f>
        <v>2023</v>
      </c>
      <c r="D17" s="36" t="s">
        <v>113</v>
      </c>
      <c r="E17" s="39" t="s">
        <v>158</v>
      </c>
      <c r="F17" s="39" t="s">
        <v>260</v>
      </c>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Denmark</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Denmark</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Denmark</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8" t="s">
        <v>114</v>
      </c>
      <c r="E22" s="189"/>
      <c r="F22" s="189"/>
      <c r="G22" s="19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96" t="s">
        <v>116</v>
      </c>
      <c r="F23" s="197"/>
      <c r="G23" s="19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Denmark</v>
      </c>
      <c r="C24" s="67" t="str">
        <f>'Fishing gear-PoM'!E$8</f>
        <v>2023</v>
      </c>
      <c r="D24" s="39" t="s">
        <v>260</v>
      </c>
      <c r="E24" s="193" t="s">
        <v>272</v>
      </c>
      <c r="F24" s="194"/>
      <c r="G24" s="19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Denmark</v>
      </c>
      <c r="C25" s="67" t="str">
        <f>'Fishing gear-PoM'!E$8</f>
        <v>2023</v>
      </c>
      <c r="D25" s="39"/>
      <c r="E25" s="193"/>
      <c r="F25" s="194"/>
      <c r="G25" s="19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Denmark</v>
      </c>
      <c r="C26" s="67" t="str">
        <f>'Fishing gear-PoM'!E$8</f>
        <v>2023</v>
      </c>
      <c r="D26" s="39"/>
      <c r="E26" s="193"/>
      <c r="F26" s="194"/>
      <c r="G26" s="19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Denmark</v>
      </c>
      <c r="C27" s="67" t="str">
        <f>'Fishing gear-PoM'!E$8</f>
        <v>2023</v>
      </c>
      <c r="D27" s="39"/>
      <c r="E27" s="193"/>
      <c r="F27" s="194"/>
      <c r="G27" s="19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Denmark</v>
      </c>
      <c r="C28" s="67" t="str">
        <f>'Fishing gear-PoM'!E$8</f>
        <v>2023</v>
      </c>
      <c r="D28" s="39"/>
      <c r="E28" s="193"/>
      <c r="F28" s="194"/>
      <c r="G28" s="19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Denmark</v>
      </c>
      <c r="C29" s="67" t="str">
        <f>'Fishing gear-PoM'!E$8</f>
        <v>2023</v>
      </c>
      <c r="D29" s="39"/>
      <c r="E29" s="193"/>
      <c r="F29" s="194"/>
      <c r="G29" s="19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Denmark</v>
      </c>
      <c r="C30" s="67" t="str">
        <f>'Fishing gear-PoM'!E$8</f>
        <v>2023</v>
      </c>
      <c r="D30" s="39"/>
      <c r="E30" s="193"/>
      <c r="F30" s="194"/>
      <c r="G30" s="19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Denmark</v>
      </c>
      <c r="C31" s="67" t="str">
        <f>'Fishing gear-PoM'!E$8</f>
        <v>2023</v>
      </c>
      <c r="D31" s="39"/>
      <c r="E31" s="193"/>
      <c r="F31" s="194"/>
      <c r="G31" s="19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M17" sqref="M17"/>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7265625" style="1" customWidth="1"/>
    <col min="5" max="5" width="21.81640625" style="1" customWidth="1"/>
    <col min="6" max="6" width="12.7265625" style="1" customWidth="1"/>
    <col min="7" max="7" width="14.453125" customWidth="1"/>
    <col min="8" max="11" width="12.72656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6" t="s">
        <v>179</v>
      </c>
      <c r="E5" s="167"/>
      <c r="F5" s="167"/>
      <c r="G5" s="167"/>
      <c r="H5" s="167"/>
      <c r="I5" s="167"/>
      <c r="J5" s="167"/>
      <c r="K5" s="16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 customHeight="1" thickBot="1" x14ac:dyDescent="0.4">
      <c r="A7" s="2"/>
      <c r="B7" s="68"/>
      <c r="C7" s="68"/>
      <c r="D7" s="138" t="s">
        <v>101</v>
      </c>
      <c r="E7" s="139"/>
      <c r="F7" s="139"/>
      <c r="G7" s="139"/>
      <c r="H7" s="139"/>
      <c r="I7" s="139"/>
      <c r="J7" s="139"/>
      <c r="K7" s="14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15" customHeight="1" thickBot="1" x14ac:dyDescent="0.4">
      <c r="A8" s="2"/>
      <c r="B8" s="68"/>
      <c r="C8" s="68"/>
      <c r="D8" s="141" t="s">
        <v>117</v>
      </c>
      <c r="E8" s="142"/>
      <c r="F8" s="142"/>
      <c r="G8" s="142"/>
      <c r="H8" s="142"/>
      <c r="I8" s="142"/>
      <c r="J8" s="142"/>
      <c r="K8" s="14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Denmark</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Denmark</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Denmark</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Denmark</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Denmark</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Denmark</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Denmark</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Denmark</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Denmark</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Denmark</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Denmark</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Denmark</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Denmark</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Denmark</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34" t="s">
        <v>183</v>
      </c>
      <c r="F29" s="134"/>
      <c r="G29" s="134"/>
      <c r="H29" s="134"/>
      <c r="I29" s="134"/>
      <c r="J29" s="134"/>
      <c r="K29" s="134"/>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D1" zoomScale="85" zoomScaleNormal="85" workbookViewId="0">
      <selection activeCell="D40" sqref="D40:M40"/>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26953125" customWidth="1"/>
    <col min="9" max="12" width="15.726562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6" t="s">
        <v>179</v>
      </c>
      <c r="E5" s="167"/>
      <c r="F5" s="167"/>
      <c r="G5" s="167"/>
      <c r="H5" s="167"/>
      <c r="I5" s="167"/>
      <c r="J5" s="167"/>
      <c r="K5" s="167"/>
      <c r="L5" s="16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38" t="s">
        <v>127</v>
      </c>
      <c r="E7" s="139"/>
      <c r="F7" s="139"/>
      <c r="G7" s="139"/>
      <c r="H7" s="139"/>
      <c r="I7" s="139"/>
      <c r="J7" s="139"/>
      <c r="K7" s="139"/>
      <c r="L7" s="140"/>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15" customHeight="1" thickBot="1" x14ac:dyDescent="0.4">
      <c r="A8" s="2"/>
      <c r="B8" s="68"/>
      <c r="C8" s="68"/>
      <c r="D8" s="141" t="s">
        <v>184</v>
      </c>
      <c r="E8" s="142"/>
      <c r="F8" s="142"/>
      <c r="G8" s="142"/>
      <c r="H8" s="142"/>
      <c r="I8" s="142"/>
      <c r="J8" s="142"/>
      <c r="K8" s="142"/>
      <c r="L8" s="143"/>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Denmark</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Denmark</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Denmark</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Denmark</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96" t="s">
        <v>116</v>
      </c>
      <c r="F17" s="197"/>
      <c r="G17" s="197"/>
      <c r="H17" s="197"/>
      <c r="I17" s="197"/>
      <c r="J17" s="197"/>
      <c r="K17" s="197"/>
      <c r="L17" s="19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Denmark</v>
      </c>
      <c r="C18" s="67" t="str">
        <f>'Fishing gear-PoM'!E$8</f>
        <v>2023</v>
      </c>
      <c r="D18" s="38" t="s">
        <v>265</v>
      </c>
      <c r="E18" s="203" t="s">
        <v>266</v>
      </c>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Denmark</v>
      </c>
      <c r="C19" s="67" t="str">
        <f>'Fishing gear-PoM'!E$8</f>
        <v>2023</v>
      </c>
      <c r="D19" s="39"/>
      <c r="E19" s="193"/>
      <c r="F19" s="194"/>
      <c r="G19" s="194"/>
      <c r="H19" s="194"/>
      <c r="I19" s="194"/>
      <c r="J19" s="194"/>
      <c r="K19" s="19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Denmark</v>
      </c>
      <c r="C20" s="67" t="str">
        <f>'Fishing gear-PoM'!E$8</f>
        <v>2023</v>
      </c>
      <c r="D20" s="39"/>
      <c r="E20" s="193"/>
      <c r="F20" s="194"/>
      <c r="G20" s="194"/>
      <c r="H20" s="194"/>
      <c r="I20" s="194"/>
      <c r="J20" s="194"/>
      <c r="K20" s="19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Denmark</v>
      </c>
      <c r="C21" s="67" t="str">
        <f>'Fishing gear-PoM'!E$8</f>
        <v>2023</v>
      </c>
      <c r="D21" s="39"/>
      <c r="E21" s="193"/>
      <c r="F21" s="194"/>
      <c r="G21" s="194"/>
      <c r="H21" s="194"/>
      <c r="I21" s="194"/>
      <c r="J21" s="194"/>
      <c r="K21" s="19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Denmark</v>
      </c>
      <c r="C22" s="67" t="str">
        <f>'Fishing gear-PoM'!E$8</f>
        <v>2023</v>
      </c>
      <c r="D22" s="39"/>
      <c r="E22" s="193"/>
      <c r="F22" s="194"/>
      <c r="G22" s="194"/>
      <c r="H22" s="194"/>
      <c r="I22" s="194"/>
      <c r="J22" s="194"/>
      <c r="K22" s="19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Denmark</v>
      </c>
      <c r="C23" s="67" t="str">
        <f>'Fishing gear-PoM'!E$8</f>
        <v>2023</v>
      </c>
      <c r="D23" s="49"/>
      <c r="E23" s="193"/>
      <c r="F23" s="194"/>
      <c r="G23" s="194"/>
      <c r="H23" s="194"/>
      <c r="I23" s="194"/>
      <c r="J23" s="194"/>
      <c r="K23" s="19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96" t="s">
        <v>116</v>
      </c>
      <c r="F27" s="197"/>
      <c r="G27" s="197"/>
      <c r="H27" s="197"/>
      <c r="I27" s="197"/>
      <c r="J27" s="197"/>
      <c r="K27" s="197"/>
      <c r="L27" s="19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Denmark</v>
      </c>
      <c r="C28" s="67" t="str">
        <f>'Fishing gear-PoM'!E$8</f>
        <v>2023</v>
      </c>
      <c r="D28" s="36" t="s">
        <v>143</v>
      </c>
      <c r="E28" s="193"/>
      <c r="F28" s="194"/>
      <c r="G28" s="194"/>
      <c r="H28" s="194"/>
      <c r="I28" s="194"/>
      <c r="J28" s="194"/>
      <c r="K28" s="194"/>
      <c r="L28" s="19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Denmark</v>
      </c>
      <c r="C29" s="67" t="str">
        <f>'Fishing gear-PoM'!E$8</f>
        <v>2023</v>
      </c>
      <c r="D29" s="36" t="s">
        <v>144</v>
      </c>
      <c r="E29" s="193"/>
      <c r="F29" s="194"/>
      <c r="G29" s="194"/>
      <c r="H29" s="194"/>
      <c r="I29" s="194"/>
      <c r="J29" s="194"/>
      <c r="K29" s="194"/>
      <c r="L29" s="19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Denmark</v>
      </c>
      <c r="C30" s="67" t="str">
        <f>'Fishing gear-PoM'!E$8</f>
        <v>2023</v>
      </c>
      <c r="D30" s="36" t="s">
        <v>145</v>
      </c>
      <c r="E30" s="193"/>
      <c r="F30" s="194"/>
      <c r="G30" s="194"/>
      <c r="H30" s="194"/>
      <c r="I30" s="194"/>
      <c r="J30" s="194"/>
      <c r="K30" s="194"/>
      <c r="L30" s="19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Denmark</v>
      </c>
      <c r="C31" s="67" t="str">
        <f>'Fishing gear-PoM'!E$8</f>
        <v>2023</v>
      </c>
      <c r="D31" s="36" t="s">
        <v>146</v>
      </c>
      <c r="E31" s="193"/>
      <c r="F31" s="194"/>
      <c r="G31" s="194"/>
      <c r="H31" s="194"/>
      <c r="I31" s="194"/>
      <c r="J31" s="194"/>
      <c r="K31" s="194"/>
      <c r="L31" s="19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Denmark</v>
      </c>
      <c r="C32" s="67" t="str">
        <f>'Fishing gear-PoM'!E$8</f>
        <v>2023</v>
      </c>
      <c r="D32" s="36" t="s">
        <v>147</v>
      </c>
      <c r="E32" s="193"/>
      <c r="F32" s="194"/>
      <c r="G32" s="194"/>
      <c r="H32" s="194"/>
      <c r="I32" s="194"/>
      <c r="J32" s="194"/>
      <c r="K32" s="194"/>
      <c r="L32" s="19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Denmark</v>
      </c>
      <c r="C33" s="67" t="str">
        <f>'Fishing gear-PoM'!E$8</f>
        <v>2023</v>
      </c>
      <c r="D33" s="36" t="s">
        <v>148</v>
      </c>
      <c r="E33" s="193"/>
      <c r="F33" s="194"/>
      <c r="G33" s="194"/>
      <c r="H33" s="194"/>
      <c r="I33" s="194"/>
      <c r="J33" s="194"/>
      <c r="K33" s="194"/>
      <c r="L33" s="19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Denmark</v>
      </c>
      <c r="C34" s="67" t="str">
        <f>'Fishing gear-PoM'!E$8</f>
        <v>2023</v>
      </c>
      <c r="D34" s="36" t="s">
        <v>113</v>
      </c>
      <c r="E34" s="193" t="s">
        <v>267</v>
      </c>
      <c r="F34" s="194"/>
      <c r="G34" s="194"/>
      <c r="H34" s="194"/>
      <c r="I34" s="194"/>
      <c r="J34" s="194"/>
      <c r="K34" s="194"/>
      <c r="L34" s="19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Denmark</v>
      </c>
      <c r="C35" s="67" t="str">
        <f>'Fishing gear-PoM'!E$8</f>
        <v>2023</v>
      </c>
      <c r="D35" s="36" t="s">
        <v>113</v>
      </c>
      <c r="E35" s="193"/>
      <c r="F35" s="194"/>
      <c r="G35" s="194"/>
      <c r="H35" s="194"/>
      <c r="I35" s="194"/>
      <c r="J35" s="194"/>
      <c r="K35" s="194"/>
      <c r="L35" s="19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Denmark</v>
      </c>
      <c r="C36" s="67" t="str">
        <f>'Fishing gear-PoM'!E$8</f>
        <v>2023</v>
      </c>
      <c r="D36" s="36" t="s">
        <v>113</v>
      </c>
      <c r="E36" s="193"/>
      <c r="F36" s="194"/>
      <c r="G36" s="194"/>
      <c r="H36" s="194"/>
      <c r="I36" s="194"/>
      <c r="J36" s="194"/>
      <c r="K36" s="194"/>
      <c r="L36" s="19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Denmark</v>
      </c>
      <c r="C37" s="67" t="str">
        <f>'Fishing gear-PoM'!E$8</f>
        <v>2023</v>
      </c>
      <c r="D37" s="36" t="s">
        <v>113</v>
      </c>
      <c r="E37" s="193"/>
      <c r="F37" s="194"/>
      <c r="G37" s="194"/>
      <c r="H37" s="194"/>
      <c r="I37" s="194"/>
      <c r="J37" s="194"/>
      <c r="K37" s="194"/>
      <c r="L37" s="19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Denmark</v>
      </c>
      <c r="C38" s="67" t="str">
        <f>'Fishing gear-PoM'!E$8</f>
        <v>2023</v>
      </c>
      <c r="D38" s="36" t="s">
        <v>113</v>
      </c>
      <c r="E38" s="193"/>
      <c r="F38" s="194"/>
      <c r="G38" s="194"/>
      <c r="H38" s="194"/>
      <c r="I38" s="194"/>
      <c r="J38" s="194"/>
      <c r="K38" s="194"/>
      <c r="L38" s="19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741.4</v>
      </c>
      <c r="N43" s="131">
        <f>'Fishing gear-Collected'!E11</f>
        <v>191.68</v>
      </c>
      <c r="O43" s="100">
        <f>IF(AND(M43=0,N43=0), 0, IF(M43=0, "No value for 2022", (N43-M43)/ABS(M43)))</f>
        <v>-0.74146209873212843</v>
      </c>
    </row>
    <row r="44" spans="1:69" s="2" customFormat="1" ht="15" thickBot="1" x14ac:dyDescent="0.4">
      <c r="B44" s="95" t="str">
        <f>IF('Fishing gear-PoM'!$E$7="&lt; Please select &gt;","&lt; Not selected &gt;",'Fishing gear-PoM'!$E$7)</f>
        <v>Denmark</v>
      </c>
      <c r="C44" s="67" t="str">
        <f>'Fishing gear-PoM'!E$8</f>
        <v>2023</v>
      </c>
      <c r="D44" s="97" t="s">
        <v>260</v>
      </c>
      <c r="E44" s="210" t="s">
        <v>270</v>
      </c>
      <c r="F44" s="211"/>
      <c r="G44" s="211"/>
      <c r="H44" s="211"/>
      <c r="I44" s="211"/>
      <c r="J44" s="212"/>
    </row>
    <row r="45" spans="1:69" s="2" customFormat="1" ht="27.65" customHeight="1" thickBot="1" x14ac:dyDescent="0.4">
      <c r="B45" s="95" t="str">
        <f>IF('Fishing gear-PoM'!$E$7="&lt; Please select &gt;","&lt; Not selected &gt;",'Fishing gear-PoM'!$E$7)</f>
        <v>Denmark</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Denmark</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Denmark</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Denmark</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Denmark</v>
      </c>
      <c r="C52" s="67" t="str">
        <f>'Fishing gear-PoM'!E$8</f>
        <v>2023</v>
      </c>
      <c r="D52" s="78" t="s">
        <v>159</v>
      </c>
      <c r="E52" s="39" t="s">
        <v>207</v>
      </c>
      <c r="F52" s="39" t="s">
        <v>207</v>
      </c>
      <c r="G52" s="39" t="s">
        <v>207</v>
      </c>
      <c r="H52" s="39" t="s">
        <v>207</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Denmark</v>
      </c>
      <c r="C56" s="67" t="str">
        <f>'Fishing gear-PoM'!E$8</f>
        <v>2023</v>
      </c>
      <c r="D56" s="78" t="s">
        <v>157</v>
      </c>
      <c r="E56" s="193"/>
      <c r="F56" s="194"/>
      <c r="G56" s="194"/>
      <c r="H56" s="19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Denmark</v>
      </c>
      <c r="C57" s="67" t="str">
        <f>'Fishing gear-PoM'!E$8</f>
        <v>2023</v>
      </c>
      <c r="D57" s="78" t="s">
        <v>159</v>
      </c>
      <c r="E57" s="193"/>
      <c r="F57" s="194"/>
      <c r="G57" s="194"/>
      <c r="H57" s="19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J22" sqref="J22"/>
    </sheetView>
  </sheetViews>
  <sheetFormatPr defaultRowHeight="14.5" x14ac:dyDescent="0.35"/>
  <cols>
    <col min="2" max="2" width="16.54296875" bestFit="1" customWidth="1"/>
    <col min="4" max="4" width="21.7265625" customWidth="1"/>
    <col min="5" max="5" width="26" customWidth="1"/>
    <col min="6" max="6" width="16.26953125" customWidth="1"/>
    <col min="7" max="7" width="15.7265625" customWidth="1"/>
    <col min="8" max="8" width="16.7265625" customWidth="1"/>
    <col min="9" max="12" width="15.72656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15" customHeight="1" thickBot="1" x14ac:dyDescent="0.4">
      <c r="A7" s="2"/>
      <c r="B7" s="68"/>
      <c r="C7" s="68"/>
      <c r="D7" s="138" t="s">
        <v>162</v>
      </c>
      <c r="E7" s="139"/>
      <c r="F7" s="139"/>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1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96" t="s">
        <v>9</v>
      </c>
      <c r="F9" s="197"/>
      <c r="G9" s="197"/>
      <c r="H9" s="1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Denmark</v>
      </c>
      <c r="C10" s="67" t="str">
        <f>'Fishing gear-PoM'!E$8</f>
        <v>2023</v>
      </c>
      <c r="D10" s="39"/>
      <c r="E10" s="193"/>
      <c r="F10" s="194"/>
      <c r="G10" s="19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Denmark</v>
      </c>
      <c r="C11" s="67" t="str">
        <f>'Fishing gear-PoM'!E$8</f>
        <v>2023</v>
      </c>
      <c r="D11" s="39"/>
      <c r="E11" s="193"/>
      <c r="F11" s="194"/>
      <c r="G11" s="19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Denmark</v>
      </c>
      <c r="C12" s="67" t="str">
        <f>'Fishing gear-PoM'!E$8</f>
        <v>2023</v>
      </c>
      <c r="D12" s="39"/>
      <c r="E12" s="193"/>
      <c r="F12" s="194"/>
      <c r="G12" s="19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Denmark</v>
      </c>
      <c r="C13" s="67" t="str">
        <f>'Fishing gear-PoM'!E$8</f>
        <v>2023</v>
      </c>
      <c r="D13" s="39"/>
      <c r="E13" s="193"/>
      <c r="F13" s="194"/>
      <c r="G13" s="19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Denmark</v>
      </c>
      <c r="C17" s="67" t="str">
        <f>'Fishing gear-PoM'!E$8</f>
        <v>2023</v>
      </c>
      <c r="D17" s="39" t="s">
        <v>40</v>
      </c>
      <c r="E17" s="39"/>
      <c r="F17" s="193"/>
      <c r="G17" s="19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Denmark</v>
      </c>
      <c r="C18" s="67" t="str">
        <f>'Fishing gear-PoM'!E$8</f>
        <v>2023</v>
      </c>
      <c r="D18" s="39" t="s">
        <v>40</v>
      </c>
      <c r="E18" s="39"/>
      <c r="F18" s="193"/>
      <c r="G18" s="19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Denmark</v>
      </c>
      <c r="C19" s="67" t="str">
        <f>'Fishing gear-PoM'!E$8</f>
        <v>2023</v>
      </c>
      <c r="D19" s="39" t="s">
        <v>40</v>
      </c>
      <c r="E19" s="39"/>
      <c r="F19" s="193"/>
      <c r="G19" s="19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Denmark</v>
      </c>
      <c r="C20" s="67" t="str">
        <f>'Fishing gear-PoM'!E$8</f>
        <v>2023</v>
      </c>
      <c r="D20" s="39" t="s">
        <v>40</v>
      </c>
      <c r="E20" s="39"/>
      <c r="F20" s="193"/>
      <c r="G20" s="19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 customHeight="1" thickBot="1" x14ac:dyDescent="0.4">
      <c r="A22" s="2"/>
      <c r="B22" s="68"/>
      <c r="C22" s="68"/>
      <c r="D22" s="138" t="s">
        <v>169</v>
      </c>
      <c r="E22" s="139"/>
      <c r="F22" s="139"/>
      <c r="G22" s="139"/>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Denmark</v>
      </c>
      <c r="C25" s="67" t="str">
        <f>'Fishing gear-PoM'!E$8</f>
        <v>2023</v>
      </c>
      <c r="D25" s="38" t="s">
        <v>268</v>
      </c>
      <c r="E25" s="230" t="s">
        <v>269</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Denmark</v>
      </c>
      <c r="C26" s="67" t="str">
        <f>'Fishing gear-PoM'!E$8</f>
        <v>2023</v>
      </c>
      <c r="D26" s="39"/>
      <c r="E26" s="193"/>
      <c r="F26" s="194"/>
      <c r="G26" s="19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Denmark</v>
      </c>
      <c r="C27" s="67" t="str">
        <f>'Fishing gear-PoM'!E$8</f>
        <v>2023</v>
      </c>
      <c r="D27" s="39"/>
      <c r="E27" s="193"/>
      <c r="F27" s="194"/>
      <c r="G27" s="19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Denmark</v>
      </c>
      <c r="C28" s="67" t="str">
        <f>'Fishing gear-PoM'!E$8</f>
        <v>2023</v>
      </c>
      <c r="D28" s="39"/>
      <c r="E28" s="193"/>
      <c r="F28" s="194"/>
      <c r="G28" s="19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Denmark</v>
      </c>
      <c r="C29" s="67" t="str">
        <f>'Fishing gear-PoM'!E$8</f>
        <v>2023</v>
      </c>
      <c r="D29" s="39"/>
      <c r="E29" s="193"/>
      <c r="F29" s="194"/>
      <c r="G29" s="19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Denmark</v>
      </c>
      <c r="C30" s="67" t="str">
        <f>'Fishing gear-PoM'!E$8</f>
        <v>2023</v>
      </c>
      <c r="D30" s="39"/>
      <c r="E30" s="193"/>
      <c r="F30" s="194"/>
      <c r="G30" s="19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38" t="s">
        <v>171</v>
      </c>
      <c r="E32" s="139"/>
      <c r="F32" s="139"/>
      <c r="G32" s="139"/>
      <c r="H32" s="14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96" t="s">
        <v>174</v>
      </c>
      <c r="F34" s="198"/>
      <c r="G34" s="19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Denmark</v>
      </c>
      <c r="C35" s="67" t="str">
        <f>'Fishing gear-PoM'!E$8</f>
        <v>2023</v>
      </c>
      <c r="D35" s="78" t="s">
        <v>176</v>
      </c>
      <c r="E35" s="193" t="s">
        <v>40</v>
      </c>
      <c r="F35" s="195"/>
      <c r="G35" s="19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Denmark</v>
      </c>
      <c r="C36" s="67" t="str">
        <f>'Fishing gear-PoM'!E$8</f>
        <v>2023</v>
      </c>
      <c r="D36" s="78" t="s">
        <v>177</v>
      </c>
      <c r="E36" s="193" t="s">
        <v>40</v>
      </c>
      <c r="F36" s="195"/>
      <c r="G36" s="19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Denmark</v>
      </c>
      <c r="C37" s="67" t="str">
        <f>'Fishing gear-PoM'!E$8</f>
        <v>2023</v>
      </c>
      <c r="D37" s="78" t="s">
        <v>178</v>
      </c>
      <c r="E37" s="193" t="s">
        <v>40</v>
      </c>
      <c r="F37" s="195"/>
      <c r="G37" s="19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7265625" customWidth="1"/>
    <col min="6" max="6" width="24.81640625" customWidth="1"/>
    <col min="7" max="7" width="22.7265625" customWidth="1"/>
    <col min="8" max="8" width="21" customWidth="1"/>
    <col min="9" max="9" width="18.453125" customWidth="1"/>
    <col min="10" max="10" width="24.81640625" customWidth="1"/>
    <col min="11" max="11" width="20.269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Denmark</v>
      </c>
      <c r="B4" s="19" t="str">
        <f>'Fishing gear-PoM'!E$8</f>
        <v>2023</v>
      </c>
      <c r="C4" s="8" t="s">
        <v>191</v>
      </c>
      <c r="D4" s="26">
        <f>'Fishing gear-PoM'!E13</f>
        <v>680.73</v>
      </c>
      <c r="E4" s="42">
        <f>SUM('Fishing gear-PoM'!E18, E29, E38)</f>
        <v>5</v>
      </c>
    </row>
    <row r="5" spans="1:9" ht="29.5" thickBot="1" x14ac:dyDescent="0.4">
      <c r="A5" s="19" t="str">
        <f>'Fishing gear-PoM'!E$7</f>
        <v>Denmark</v>
      </c>
      <c r="B5" s="19" t="str">
        <f>'Fishing gear-PoM'!E$8</f>
        <v>2023</v>
      </c>
      <c r="C5" s="8" t="s">
        <v>192</v>
      </c>
      <c r="D5" s="26">
        <f>'Fishing gear-Collected'!E11</f>
        <v>191.68</v>
      </c>
      <c r="E5" s="42">
        <f>SUM('Fishing gear-Collected'!E16,E27,E36)</f>
        <v>2</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269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269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26953125" customWidth="1"/>
    <col min="3" max="3" width="22" customWidth="1"/>
    <col min="4" max="4" width="21.269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B86E80-2E13-41B6-9A00-9399EFB26B47}"/>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2026-04-14T12:15:39Z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